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<sst xmlns="http://schemas.openxmlformats.org/spreadsheetml/2006/main" count="62" uniqueCount="38">
  <si>
    <t>2026年街路草花栽植明细表</t>
  </si>
  <si>
    <t>序号</t>
  </si>
  <si>
    <t>标的名称</t>
  </si>
  <si>
    <t>面积</t>
  </si>
  <si>
    <t>株/平方米</t>
  </si>
  <si>
    <t>数量</t>
  </si>
  <si>
    <t>单位</t>
  </si>
  <si>
    <t>单价</t>
  </si>
  <si>
    <t>金额（元）</t>
  </si>
  <si>
    <t>规格</t>
  </si>
  <si>
    <t>串红</t>
  </si>
  <si>
    <t>株</t>
  </si>
  <si>
    <t>Ｆ1代种子，植株健壮，色泽纯正，花朵大，株高15-20cm，冠幅10cm，呈半开状，开花率80%。</t>
  </si>
  <si>
    <t>孔雀草（黄）</t>
  </si>
  <si>
    <t>大花海棠（绿叶粉花）</t>
  </si>
  <si>
    <t>Ｆ1代种子，植株健壮，色泽纯正，花朵大，株高15-20cm，冠幅20cm，呈半开状，开花率80%。</t>
  </si>
  <si>
    <t>大花海棠（红叶红花）</t>
  </si>
  <si>
    <t>红色矾根</t>
  </si>
  <si>
    <t>Ｆ1代种子，植株健壮，色泽纯正，株高10-15cm。</t>
  </si>
  <si>
    <t>黄色矾根</t>
  </si>
  <si>
    <t>千日粉</t>
  </si>
  <si>
    <t>大花葱</t>
  </si>
  <si>
    <t>25-30芽/墩，Ｆ1代种子，植株健壮，色泽纯正，花朵大，株高,40-50cm，冠幅10cm，呈半开状，开花率80%。</t>
  </si>
  <si>
    <t>美人蕉</t>
  </si>
  <si>
    <t>Ｆ1代种子，植株健壮，色泽纯正，花朵大，株高25-30cm，冠幅10cm，呈半开状，开花率80%。</t>
  </si>
  <si>
    <t>胭粉豆</t>
  </si>
  <si>
    <t>四季海棠粉色</t>
  </si>
  <si>
    <t>鼠尾草</t>
  </si>
  <si>
    <t>播籽红色百日草</t>
  </si>
  <si>
    <t>平方米</t>
  </si>
  <si>
    <t>平整场地、播种</t>
  </si>
  <si>
    <t>醉蝶</t>
  </si>
  <si>
    <t>Ｆ1代种子，植株健壮，色泽纯正，花朵大，株高40-50cm，冠幅15cm，呈半开状，开花率80%。</t>
  </si>
  <si>
    <t>凤仙</t>
  </si>
  <si>
    <t>白三叶</t>
  </si>
  <si>
    <t>草籽</t>
  </si>
  <si>
    <t>紫羊茅、早熟禾混播草籽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</si>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</sst>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0"/>
  <sheetViews>
    <sheetView tabSelected="1" workbookViewId="0">
      <selection activeCell="I4" sqref="I4"/>
    </sheetView>
  </sheetViews>
  <sheetFormatPr defaultColWidth="8.725" defaultRowHeight="17" customHeight="1"/>
  <cols>
    <col min="1" max="1" width="4.61666666666667" style="1" customWidth="1"/>
    <col min="2" max="2" width="10.125" style="2" customWidth="1"/>
    <col min="3" max="3" width="7" style="1" customWidth="1"/>
    <col min="4" max="4" width="8.125" style="1" customWidth="1"/>
    <col min="5" max="5" width="7.625" style="1" customWidth="1"/>
    <col min="6" max="6" width="6.25" style="1" customWidth="1"/>
    <col min="7" max="7" width="6.125" style="1" customWidth="1"/>
    <col min="8" max="8" width="10.375" style="1" customWidth="1"/>
    <col min="9" max="9" width="22.625" style="1" customWidth="1"/>
    <col min="10" max="10" width="7.69166666666667" style="1" customWidth="1"/>
    <col min="11" max="11" width="20.1916666666667" style="3" customWidth="1"/>
    <col min="12" max="12" width="10.375" style="3"/>
    <col min="13" max="13" width="10.5416666666667" style="3"/>
    <col min="14" max="14" width="8.725" style="3"/>
    <col min="15" max="15" width="10.5416666666667" style="3"/>
    <col min="16" max="16" width="8.725" style="3"/>
    <col min="17" max="20" width="8.725" style="1"/>
    <col min="21" max="21" width="13.375" style="1" customWidth="1"/>
    <col min="22" max="22" width="12.425" style="1" customWidth="1"/>
    <col min="23" max="16384" width="8.725" style="1"/>
  </cols>
  <sheetData>
    <row r="1" ht="33" customHeight="1" spans="1:36">
      <c r="A1" s="4" t="s">
        <v>0</v>
      </c>
      <c r="B1" s="5"/>
      <c r="C1" s="4"/>
      <c r="D1" s="4"/>
      <c r="E1" s="4"/>
      <c r="F1" s="4"/>
      <c r="G1" s="4"/>
      <c r="H1" s="4"/>
      <c r="I1" s="4"/>
    </row>
    <row r="2" ht="36" customHeight="1" spans="1:3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72" customHeight="1" spans="1:36">
      <c r="A3" s="6">
        <v>1</v>
      </c>
      <c r="B3" s="7" t="s">
        <v>10</v>
      </c>
      <c r="C3" s="6">
        <v>1830</v>
      </c>
      <c r="D3" s="6">
        <v>49</v>
      </c>
      <c r="E3" s="6">
        <f>C3*D3</f>
        <v>89670</v>
      </c>
      <c r="F3" s="6" t="s">
        <v>11</v>
      </c>
      <c r="G3" s="6">
        <v>1.2</v>
      </c>
      <c r="H3" s="6">
        <f>E3*G3</f>
        <v>107604</v>
      </c>
      <c r="I3" s="7" t="s">
        <v>12</v>
      </c>
      <c r="K3" s="8"/>
      <c r="M3" s="8"/>
      <c r="N3" s="8"/>
      <c r="O3" s="8"/>
      <c r="P3" s="8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</row>
    <row r="4" ht="69" customHeight="1" spans="1:36">
      <c r="A4" s="6">
        <v>2</v>
      </c>
      <c r="B4" s="7" t="s">
        <v>13</v>
      </c>
      <c r="C4" s="6">
        <v>3108</v>
      </c>
      <c r="D4" s="6">
        <v>49</v>
      </c>
      <c r="E4" s="6">
        <f t="shared" ref="E4:E18" si="0">C4*D4</f>
        <v>152292</v>
      </c>
      <c r="F4" s="6" t="s">
        <v>11</v>
      </c>
      <c r="G4" s="6">
        <v>1.2</v>
      </c>
      <c r="H4" s="6">
        <f t="shared" ref="H4:H19" si="1">E4*G4</f>
        <v>182750.4</v>
      </c>
      <c r="I4" s="7" t="s">
        <v>12</v>
      </c>
      <c r="K4" s="8"/>
      <c r="M4" s="8"/>
      <c r="N4" s="8"/>
      <c r="O4" s="8"/>
      <c r="P4" s="8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</row>
    <row r="5" ht="69" customHeight="1" spans="1:36">
      <c r="A5" s="6">
        <v>3</v>
      </c>
      <c r="B5" s="7" t="s">
        <v>14</v>
      </c>
      <c r="C5" s="6">
        <v>159</v>
      </c>
      <c r="D5" s="6">
        <v>36</v>
      </c>
      <c r="E5" s="6">
        <f t="shared" si="0"/>
        <v>5724</v>
      </c>
      <c r="F5" s="6" t="s">
        <v>11</v>
      </c>
      <c r="G5" s="6">
        <v>6.5</v>
      </c>
      <c r="H5" s="6">
        <f t="shared" si="1"/>
        <v>37206</v>
      </c>
      <c r="I5" s="7" t="s">
        <v>15</v>
      </c>
      <c r="K5" s="8"/>
      <c r="M5" s="8"/>
      <c r="N5" s="8"/>
      <c r="O5" s="8"/>
      <c r="P5" s="8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</row>
    <row r="6" ht="73" customHeight="1" spans="1:36">
      <c r="A6" s="6">
        <v>4</v>
      </c>
      <c r="B6" s="7" t="s">
        <v>16</v>
      </c>
      <c r="C6" s="6">
        <v>82</v>
      </c>
      <c r="D6" s="9">
        <v>36</v>
      </c>
      <c r="E6" s="6">
        <f t="shared" si="0"/>
        <v>2952</v>
      </c>
      <c r="F6" s="6" t="s">
        <v>11</v>
      </c>
      <c r="G6" s="9">
        <v>6.5</v>
      </c>
      <c r="H6" s="6">
        <f t="shared" si="1"/>
        <v>19188</v>
      </c>
      <c r="I6" s="7" t="s">
        <v>15</v>
      </c>
      <c r="K6" s="8"/>
      <c r="M6" s="8"/>
      <c r="N6" s="8"/>
      <c r="O6" s="8"/>
      <c r="P6" s="8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ht="48" customHeight="1" spans="1:36">
      <c r="A7" s="6">
        <v>5</v>
      </c>
      <c r="B7" s="7" t="s">
        <v>17</v>
      </c>
      <c r="C7" s="6">
        <v>100</v>
      </c>
      <c r="D7" s="9">
        <v>49</v>
      </c>
      <c r="E7" s="6">
        <f t="shared" si="0"/>
        <v>4900</v>
      </c>
      <c r="F7" s="6" t="s">
        <v>11</v>
      </c>
      <c r="G7" s="9">
        <v>4.5</v>
      </c>
      <c r="H7" s="6">
        <f t="shared" si="1"/>
        <v>22050</v>
      </c>
      <c r="I7" s="7" t="s">
        <v>18</v>
      </c>
      <c r="K7" s="8"/>
      <c r="M7" s="8"/>
      <c r="N7" s="8"/>
      <c r="O7" s="8"/>
      <c r="P7" s="8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ht="50" customHeight="1" spans="1:36">
      <c r="A8" s="6">
        <v>6</v>
      </c>
      <c r="B8" s="7" t="s">
        <v>19</v>
      </c>
      <c r="C8" s="6">
        <v>84</v>
      </c>
      <c r="D8" s="9">
        <v>49</v>
      </c>
      <c r="E8" s="6">
        <f t="shared" si="0"/>
        <v>4116</v>
      </c>
      <c r="F8" s="6" t="s">
        <v>11</v>
      </c>
      <c r="G8" s="9">
        <v>4.5</v>
      </c>
      <c r="H8" s="6">
        <f t="shared" si="1"/>
        <v>18522</v>
      </c>
      <c r="I8" s="7" t="s">
        <v>18</v>
      </c>
      <c r="K8" s="8"/>
      <c r="M8" s="8"/>
      <c r="N8" s="8"/>
      <c r="O8" s="8"/>
      <c r="P8" s="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ht="79" customHeight="1" spans="1:36">
      <c r="A9" s="6">
        <v>7</v>
      </c>
      <c r="B9" s="7" t="s">
        <v>20</v>
      </c>
      <c r="C9" s="6">
        <v>573</v>
      </c>
      <c r="D9" s="9">
        <v>49</v>
      </c>
      <c r="E9" s="6">
        <f t="shared" si="0"/>
        <v>28077</v>
      </c>
      <c r="F9" s="6" t="s">
        <v>11</v>
      </c>
      <c r="G9" s="9">
        <v>1.2</v>
      </c>
      <c r="H9" s="6">
        <f t="shared" si="1"/>
        <v>33692.4</v>
      </c>
      <c r="I9" s="7" t="s">
        <v>12</v>
      </c>
      <c r="K9" s="8"/>
      <c r="AB9" s="10"/>
      <c r="AC9" s="10"/>
      <c r="AD9" s="10"/>
    </row>
    <row r="10" ht="75" customHeight="1" spans="1:36">
      <c r="A10" s="6">
        <v>8</v>
      </c>
      <c r="B10" s="7" t="s">
        <v>21</v>
      </c>
      <c r="C10" s="6">
        <v>10</v>
      </c>
      <c r="D10" s="9">
        <v>16</v>
      </c>
      <c r="E10" s="6">
        <f t="shared" si="0"/>
        <v>160</v>
      </c>
      <c r="F10" s="6" t="s">
        <v>11</v>
      </c>
      <c r="G10" s="9">
        <v>40</v>
      </c>
      <c r="H10" s="6">
        <f t="shared" si="1"/>
        <v>6400</v>
      </c>
      <c r="I10" s="7" t="s">
        <v>22</v>
      </c>
      <c r="K10" s="8"/>
      <c r="AB10" s="10"/>
      <c r="AC10" s="10"/>
      <c r="AD10" s="10"/>
    </row>
    <row r="11" ht="71" customHeight="1" spans="1:36">
      <c r="A11" s="6">
        <v>9</v>
      </c>
      <c r="B11" s="7" t="s">
        <v>23</v>
      </c>
      <c r="C11" s="6">
        <v>590</v>
      </c>
      <c r="D11" s="6">
        <v>36</v>
      </c>
      <c r="E11" s="6">
        <f t="shared" si="0"/>
        <v>21240</v>
      </c>
      <c r="F11" s="6" t="s">
        <v>11</v>
      </c>
      <c r="G11" s="6">
        <v>5</v>
      </c>
      <c r="H11" s="6">
        <f t="shared" si="1"/>
        <v>106200</v>
      </c>
      <c r="I11" s="7" t="s">
        <v>24</v>
      </c>
      <c r="K11" s="8"/>
      <c r="AB11" s="10"/>
      <c r="AC11" s="10"/>
      <c r="AD11" s="10"/>
    </row>
    <row r="12" ht="72" customHeight="1" spans="1:36">
      <c r="A12" s="6">
        <v>10</v>
      </c>
      <c r="B12" s="7" t="s">
        <v>25</v>
      </c>
      <c r="C12" s="6">
        <v>3</v>
      </c>
      <c r="D12" s="6">
        <v>49</v>
      </c>
      <c r="E12" s="6">
        <f t="shared" si="0"/>
        <v>147</v>
      </c>
      <c r="F12" s="6" t="s">
        <v>11</v>
      </c>
      <c r="G12" s="6">
        <v>1.2</v>
      </c>
      <c r="H12" s="6">
        <f t="shared" si="1"/>
        <v>176.4</v>
      </c>
      <c r="I12" s="7" t="s">
        <v>12</v>
      </c>
      <c r="K12" s="8"/>
    </row>
    <row r="13" ht="72" customHeight="1" spans="1:36">
      <c r="A13" s="6">
        <v>11</v>
      </c>
      <c r="B13" s="7" t="s">
        <v>26</v>
      </c>
      <c r="C13" s="6">
        <v>90</v>
      </c>
      <c r="D13" s="6">
        <v>64</v>
      </c>
      <c r="E13" s="6">
        <f t="shared" si="0"/>
        <v>5760</v>
      </c>
      <c r="F13" s="6" t="s">
        <v>11</v>
      </c>
      <c r="G13" s="6">
        <v>1.2</v>
      </c>
      <c r="H13" s="6">
        <f t="shared" si="1"/>
        <v>6912</v>
      </c>
      <c r="I13" s="7" t="s">
        <v>12</v>
      </c>
      <c r="K13" s="8"/>
    </row>
    <row r="14" ht="72" customHeight="1" spans="1:36">
      <c r="A14" s="6">
        <v>12</v>
      </c>
      <c r="B14" s="7" t="s">
        <v>27</v>
      </c>
      <c r="C14" s="6">
        <v>770</v>
      </c>
      <c r="D14" s="6">
        <v>49</v>
      </c>
      <c r="E14" s="6">
        <f t="shared" si="0"/>
        <v>37730</v>
      </c>
      <c r="F14" s="6" t="s">
        <v>11</v>
      </c>
      <c r="G14" s="6">
        <v>1.2</v>
      </c>
      <c r="H14" s="6">
        <f t="shared" si="1"/>
        <v>45276</v>
      </c>
      <c r="I14" s="7" t="s">
        <v>12</v>
      </c>
      <c r="K14" s="8"/>
    </row>
    <row r="15" ht="72" customHeight="1" spans="1:36">
      <c r="A15" s="6">
        <v>13</v>
      </c>
      <c r="B15" s="7" t="s">
        <v>28</v>
      </c>
      <c r="C15" s="6">
        <v>400</v>
      </c>
      <c r="D15" s="6"/>
      <c r="E15" s="6">
        <v>400</v>
      </c>
      <c r="F15" s="6" t="s">
        <v>29</v>
      </c>
      <c r="G15" s="6">
        <v>20</v>
      </c>
      <c r="H15" s="6">
        <f t="shared" si="1"/>
        <v>8000</v>
      </c>
      <c r="I15" s="6" t="s">
        <v>30</v>
      </c>
      <c r="K15" s="8"/>
    </row>
    <row r="16" ht="72" customHeight="1" spans="1:36">
      <c r="A16" s="6">
        <v>14</v>
      </c>
      <c r="B16" s="7" t="s">
        <v>31</v>
      </c>
      <c r="C16" s="6">
        <v>140</v>
      </c>
      <c r="D16" s="6">
        <v>49</v>
      </c>
      <c r="E16" s="6">
        <f t="shared" si="0"/>
        <v>6860</v>
      </c>
      <c r="F16" s="6" t="s">
        <v>11</v>
      </c>
      <c r="G16" s="6">
        <v>1.2</v>
      </c>
      <c r="H16" s="6">
        <f t="shared" si="1"/>
        <v>8232</v>
      </c>
      <c r="I16" s="7" t="s">
        <v>32</v>
      </c>
      <c r="K16" s="8"/>
    </row>
    <row r="17" ht="70" customHeight="1" spans="1:36">
      <c r="A17" s="6">
        <v>15</v>
      </c>
      <c r="B17" s="7" t="s">
        <v>33</v>
      </c>
      <c r="C17" s="6">
        <v>20</v>
      </c>
      <c r="D17" s="6">
        <v>49</v>
      </c>
      <c r="E17" s="6">
        <f t="shared" si="0"/>
        <v>980</v>
      </c>
      <c r="F17" s="6" t="s">
        <v>11</v>
      </c>
      <c r="G17" s="6">
        <v>4</v>
      </c>
      <c r="H17" s="6">
        <f t="shared" si="1"/>
        <v>3920</v>
      </c>
      <c r="I17" s="7" t="s">
        <v>12</v>
      </c>
      <c r="K17" s="8"/>
    </row>
    <row r="18" ht="38" customHeight="1" spans="1:36">
      <c r="A18" s="6">
        <v>16</v>
      </c>
      <c r="B18" s="7" t="s">
        <v>34</v>
      </c>
      <c r="C18" s="6">
        <v>3000</v>
      </c>
      <c r="D18" s="6"/>
      <c r="E18" s="6">
        <v>3000</v>
      </c>
      <c r="F18" s="6" t="s">
        <v>29</v>
      </c>
      <c r="G18" s="6">
        <v>16</v>
      </c>
      <c r="H18" s="6">
        <f t="shared" si="1"/>
        <v>48000</v>
      </c>
      <c r="I18" s="6" t="s">
        <v>30</v>
      </c>
    </row>
    <row r="19" ht="36" customHeight="1" spans="1:36">
      <c r="A19" s="6">
        <v>17</v>
      </c>
      <c r="B19" s="7" t="s">
        <v>35</v>
      </c>
      <c r="C19" s="6">
        <v>2000</v>
      </c>
      <c r="D19" s="6"/>
      <c r="E19" s="6">
        <v>2000</v>
      </c>
      <c r="F19" s="6" t="s">
        <v>29</v>
      </c>
      <c r="G19" s="6">
        <v>16</v>
      </c>
      <c r="H19" s="6">
        <f t="shared" si="1"/>
        <v>32000</v>
      </c>
      <c r="I19" s="7" t="s">
        <v>36</v>
      </c>
    </row>
    <row r="20" ht="33" customHeight="1" spans="1:36">
      <c r="A20" s="6"/>
      <c r="B20" s="11" t="s">
        <v>37</v>
      </c>
      <c r="C20" s="12"/>
      <c r="D20" s="12"/>
      <c r="E20" s="12">
        <f>SUM(E3:E19)</f>
        <v>366008</v>
      </c>
      <c r="F20" s="12"/>
      <c r="G20" s="12"/>
      <c r="H20" s="12">
        <f>SUM(H3:H19)</f>
        <v>686129.2</v>
      </c>
      <c r="I20" s="6"/>
      <c r="K20" s="13"/>
      <c r="M20" s="8"/>
      <c r="N20" s="8"/>
      <c r="O20" s="8"/>
      <c r="P20" s="8"/>
      <c r="Q20"/>
      <c r="R20"/>
      <c r="S20"/>
      <c r="T20"/>
      <c r="U20" s="14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</sheetData>
  <mergeCells count="1">
    <mergeCell ref="A1:I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2026-02-28T07:13:00Z</dcterms:created>
  <dcterms:modified xsi:type="dcterms:W3CDTF">2026-03-23T02:12:40Z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B08A0447F537459FAED9C6501F12545F_13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